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y Documents\ContexturesSampleFiles\ExcelTemplates\"/>
    </mc:Choice>
  </mc:AlternateContent>
  <bookViews>
    <workbookView xWindow="10248" yWindow="0" windowWidth="9288" windowHeight="11952"/>
  </bookViews>
  <sheets>
    <sheet name="Instructions" sheetId="16" r:id="rId1"/>
    <sheet name="Dashboard" sheetId="6" r:id="rId2"/>
    <sheet name="WeightGoals" sheetId="2" r:id="rId3"/>
    <sheet name="WeightTracker" sheetId="1" r:id="rId4"/>
    <sheet name="AdminLists" sheetId="10" r:id="rId5"/>
    <sheet name="WeightPivot" sheetId="12" r:id="rId6"/>
    <sheet name="MyLinks" sheetId="15" r:id="rId7"/>
  </sheets>
  <definedNames>
    <definedName name="MeasureList">AdminLists!$D$3:$D$4</definedName>
    <definedName name="MeasureSel">WeightGoals!$C$2</definedName>
  </definedNames>
  <calcPr calcId="152511"/>
  <pivotCaches>
    <pivotCache cacheId="62" r:id="rId8"/>
  </pivotCaches>
</workbook>
</file>

<file path=xl/calcChain.xml><?xml version="1.0" encoding="utf-8"?>
<calcChain xmlns="http://schemas.openxmlformats.org/spreadsheetml/2006/main">
  <c r="D3" i="1" l="1"/>
  <c r="E3" i="1"/>
  <c r="B4" i="6"/>
  <c r="D2" i="1"/>
  <c r="D6" i="10"/>
  <c r="G6" i="6"/>
  <c r="E2" i="1"/>
  <c r="C7" i="6" l="1"/>
  <c r="L4" i="10"/>
  <c r="K4" i="10"/>
  <c r="K3" i="10"/>
  <c r="L3" i="10"/>
  <c r="J3" i="10"/>
  <c r="J4" i="10"/>
  <c r="I3" i="10"/>
  <c r="I4" i="10"/>
  <c r="C6" i="10"/>
  <c r="F6" i="10" l="1"/>
  <c r="B4" i="2" s="1"/>
  <c r="H6" i="10"/>
  <c r="D4" i="2" s="1"/>
  <c r="J6" i="10"/>
  <c r="C12" i="2" s="1"/>
  <c r="D12" i="2" s="1"/>
  <c r="L6" i="10"/>
  <c r="G6" i="10"/>
  <c r="I6" i="10"/>
  <c r="C11" i="2" s="1"/>
  <c r="D11" i="2" s="1"/>
  <c r="K6" i="10"/>
  <c r="E6" i="10"/>
  <c r="C16" i="2"/>
  <c r="B16" i="2"/>
  <c r="C9" i="10"/>
  <c r="H7" i="6" l="1"/>
  <c r="H6" i="6"/>
  <c r="B14" i="2"/>
  <c r="B8" i="2"/>
  <c r="D5" i="2"/>
  <c r="B7" i="2"/>
  <c r="D6" i="2"/>
  <c r="D7" i="6"/>
  <c r="D6" i="6"/>
  <c r="C6" i="6" l="1"/>
  <c r="G7" i="6" s="1"/>
  <c r="C7" i="2"/>
  <c r="C9" i="2" s="1"/>
</calcChain>
</file>

<file path=xl/sharedStrings.xml><?xml version="1.0" encoding="utf-8"?>
<sst xmlns="http://schemas.openxmlformats.org/spreadsheetml/2006/main" count="113" uniqueCount="103">
  <si>
    <t>Date</t>
  </si>
  <si>
    <t>Wt Change</t>
  </si>
  <si>
    <t>Contextures Excel Tips Website</t>
  </si>
  <si>
    <t>Contextures Excel Blog</t>
  </si>
  <si>
    <t>Excel Pivot Tables Blog</t>
  </si>
  <si>
    <t>Contextures Recommends</t>
  </si>
  <si>
    <t>Jon Peltier's Excel Chart Utilities</t>
  </si>
  <si>
    <t>ExcelUser Dashboards</t>
  </si>
  <si>
    <t>Chandoo's Project Management Templates</t>
  </si>
  <si>
    <t>Current Weight:</t>
  </si>
  <si>
    <t>Target BMI</t>
  </si>
  <si>
    <t>BMI</t>
  </si>
  <si>
    <t>Weight Status</t>
  </si>
  <si>
    <t>Underweight</t>
  </si>
  <si>
    <t>Normal</t>
  </si>
  <si>
    <t>Overweight</t>
  </si>
  <si>
    <t>Obese</t>
  </si>
  <si>
    <t>http://www.cdc.gov/healthyweight/assessing/bmi/adult_BMI/index.html</t>
  </si>
  <si>
    <t>Start Date</t>
  </si>
  <si>
    <t>Target Date</t>
  </si>
  <si>
    <t>inches</t>
  </si>
  <si>
    <t>Min</t>
  </si>
  <si>
    <t>Max</t>
  </si>
  <si>
    <t>Excel Weight Loss Tracker</t>
  </si>
  <si>
    <t>Start Weight</t>
  </si>
  <si>
    <t>Enter Weights</t>
  </si>
  <si>
    <t>Weight Loss Goals</t>
  </si>
  <si>
    <t>Weight Change:</t>
  </si>
  <si>
    <t>Debra's Pivot Table Books on Amazon</t>
  </si>
  <si>
    <t>30 Excel Functions in 30 Days eBook Kit</t>
  </si>
  <si>
    <t>Pounds</t>
  </si>
  <si>
    <t>Kilos</t>
  </si>
  <si>
    <t>in</t>
  </si>
  <si>
    <t>cm</t>
  </si>
  <si>
    <t>Selected</t>
  </si>
  <si>
    <t>HtCalc</t>
  </si>
  <si>
    <t>Yes</t>
  </si>
  <si>
    <t>No</t>
  </si>
  <si>
    <t>Ht2</t>
  </si>
  <si>
    <t>Ht</t>
  </si>
  <si>
    <t>Wt</t>
  </si>
  <si>
    <t>Measure</t>
  </si>
  <si>
    <t>Lbs</t>
  </si>
  <si>
    <t>Kgs</t>
  </si>
  <si>
    <t>Row Labels</t>
  </si>
  <si>
    <t>Chart Title</t>
  </si>
  <si>
    <t>Target Weight*</t>
  </si>
  <si>
    <t>Current BMI**</t>
  </si>
  <si>
    <t>**BMI info from:</t>
  </si>
  <si>
    <t>*Consult your doctor regarding target weight and weekly weight loss</t>
  </si>
  <si>
    <t>CurrBMI</t>
  </si>
  <si>
    <t>TgtBMI</t>
  </si>
  <si>
    <t>MinWt</t>
  </si>
  <si>
    <t>MaxWt</t>
  </si>
  <si>
    <t>Target Weight:</t>
  </si>
  <si>
    <t>Remaining:</t>
  </si>
  <si>
    <t>This pivot table is used for the dashboard chart</t>
  </si>
  <si>
    <t>The date format here controls the chart date format</t>
  </si>
  <si>
    <t>Dashboard</t>
  </si>
  <si>
    <t>Sum of Wt</t>
  </si>
  <si>
    <t>Tgt Wt</t>
  </si>
  <si>
    <t>Sum of Tgt Wt</t>
  </si>
  <si>
    <t>Enter new data in the first blank row, in columns B and C.
When finished, go to the Data tab and click Refresh All</t>
  </si>
  <si>
    <t>PivotPower Premium Add-in</t>
  </si>
  <si>
    <t>UserForms for Data Entry ebook Kit</t>
  </si>
  <si>
    <t>Excel Courses Online</t>
  </si>
  <si>
    <t>Chandoo's Excel VBA School</t>
  </si>
  <si>
    <t>Contextures Products</t>
  </si>
  <si>
    <t>Time-saving tools for pivot table power users</t>
  </si>
  <si>
    <t>Step by step instructions and videos</t>
  </si>
  <si>
    <t>Contextures Excel Tools Add-in</t>
  </si>
  <si>
    <t>Make instant backups, sort sheets, and many more tools</t>
  </si>
  <si>
    <t>Data Validation Multi-Select Premium Kit</t>
  </si>
  <si>
    <t>Select multiple items from a listbox, to enter in a single cell</t>
  </si>
  <si>
    <t>Sample workbook and easy to follow user guide for key Excel functions</t>
  </si>
  <si>
    <t>Create complex charts with just a few clicks</t>
  </si>
  <si>
    <t>Templates and instructions for impressive dashboards</t>
  </si>
  <si>
    <t>Xtreme Pivot Table Course</t>
  </si>
  <si>
    <t>Video training from beginner to advanced topics</t>
  </si>
  <si>
    <t>Power Pivot University</t>
  </si>
  <si>
    <t>Online course by Power Pivot expert Rob Collie</t>
  </si>
  <si>
    <t>Excel training by Mynda Treacy</t>
  </si>
  <si>
    <t>Become awesome in Excel VBA with Chandoo's online training</t>
  </si>
  <si>
    <t>Save time with Chandoo's templates for project management</t>
  </si>
  <si>
    <t>Contextures Sites &amp; News</t>
  </si>
  <si>
    <t>Contextures Excel Newsletter</t>
  </si>
  <si>
    <t>Weekly Excel tips, tutorials, videos, and news</t>
  </si>
  <si>
    <t>Hundreds of tutorials, tips and sample files</t>
  </si>
  <si>
    <t>Read the Excel tutorials and share your comments</t>
  </si>
  <si>
    <t>Pivot table tutorials and tips, with comments and questions</t>
  </si>
  <si>
    <t>Pivot table books for Excel 2007</t>
  </si>
  <si>
    <t>Online Instruction Page</t>
  </si>
  <si>
    <t>Related tutorials</t>
  </si>
  <si>
    <t>VLOOKUP Function</t>
  </si>
  <si>
    <t>Named Excel Tables</t>
  </si>
  <si>
    <t>Related Excel Product</t>
  </si>
  <si>
    <t>Get weekly Excel tips, tutorials, videos, and news</t>
  </si>
  <si>
    <t>Weight Loss Tracker</t>
  </si>
  <si>
    <t>Notes</t>
  </si>
  <si>
    <t>Each week, enter the date and your weight on the WeightTracker sheet</t>
  </si>
  <si>
    <t>Enter your weight Goals on the WeightGoals sheet</t>
  </si>
  <si>
    <t>Click the Refresh All button, on the Ribbon's Data tab, update the pivot table</t>
  </si>
  <si>
    <t>Go to the Dashboard sheet, to see your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</si>
</sst>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09]d\-mmm\-yy;@"/>
    <numFmt numFmtId="166" formatCode="[$-409]d\-mmm;@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sz val="12"/>
      <name val="Arial Narrow"/>
      <family val="2"/>
    </font>
    <font>
      <u/>
      <sz val="12"/>
      <color indexed="12"/>
      <name val="Arial Narrow"/>
      <family val="2"/>
    </font>
    <font>
      <b/>
      <sz val="18"/>
      <color theme="1"/>
      <name val="Calibri"/>
      <family val="2"/>
      <scheme val="minor"/>
    </font>
    <font>
      <u/>
      <sz val="8"/>
      <color theme="10"/>
      <name val="Calibri"/>
      <family val="2"/>
    </font>
    <font>
      <sz val="10"/>
      <name val="Arial"/>
      <family val="2"/>
    </font>
    <font>
      <u/>
      <sz val="11"/>
      <color indexed="12"/>
      <name val="Arial Narrow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>
      <alignment horizontal="left" indent="1"/>
    </xf>
    <xf numFmtId="0" fontId="14" fillId="0" borderId="0"/>
  </cellStyleXfs>
  <cellXfs count="66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164" fontId="3" fillId="0" borderId="0" xfId="0" applyNumberFormat="1" applyFont="1" applyAlignment="1">
      <alignment horizontal="center"/>
    </xf>
    <xf numFmtId="165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8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1" fillId="0" borderId="0" xfId="0" applyFont="1" applyAlignment="1">
      <alignment horizontal="right" indent="1"/>
    </xf>
    <xf numFmtId="0" fontId="2" fillId="0" borderId="0" xfId="1" applyAlignment="1" applyProtection="1">
      <alignment horizontal="left" indent="2"/>
    </xf>
    <xf numFmtId="2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Fill="1" applyBorder="1" applyAlignment="1">
      <alignment horizontal="center"/>
    </xf>
    <xf numFmtId="14" fontId="0" fillId="0" borderId="0" xfId="0" applyNumberFormat="1" applyFill="1" applyBorder="1"/>
    <xf numFmtId="164" fontId="0" fillId="0" borderId="0" xfId="0" applyNumberFormat="1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6" fontId="0" fillId="0" borderId="0" xfId="0" applyNumberFormat="1" applyAlignment="1">
      <alignment horizontal="left"/>
    </xf>
    <xf numFmtId="14" fontId="0" fillId="2" borderId="0" xfId="0" applyNumberFormat="1" applyFill="1" applyBorder="1"/>
    <xf numFmtId="164" fontId="0" fillId="2" borderId="0" xfId="0" applyNumberFormat="1" applyFill="1" applyBorder="1" applyAlignment="1" applyProtection="1">
      <alignment horizontal="center"/>
      <protection locked="0"/>
    </xf>
    <xf numFmtId="0" fontId="1" fillId="3" borderId="0" xfId="0" applyFont="1" applyFill="1" applyAlignment="1">
      <alignment wrapText="1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0" fontId="0" fillId="3" borderId="0" xfId="0" applyFill="1"/>
    <xf numFmtId="0" fontId="7" fillId="0" borderId="0" xfId="1" applyFont="1" applyAlignment="1" applyProtection="1"/>
    <xf numFmtId="0" fontId="0" fillId="0" borderId="0" xfId="0" applyAlignment="1">
      <alignment vertical="center"/>
    </xf>
    <xf numFmtId="0" fontId="7" fillId="0" borderId="0" xfId="1" applyFont="1" applyAlignment="1" applyProtection="1">
      <alignment vertical="center"/>
    </xf>
    <xf numFmtId="0" fontId="6" fillId="0" borderId="0" xfId="0" applyFont="1" applyAlignment="1">
      <alignment horizontal="centerContinuous"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4" fillId="0" borderId="0" xfId="5"/>
    <xf numFmtId="0" fontId="4" fillId="0" borderId="0" xfId="7"/>
    <xf numFmtId="0" fontId="10" fillId="0" borderId="0" xfId="5" applyFont="1" applyAlignment="1">
      <alignment horizontal="left"/>
    </xf>
    <xf numFmtId="0" fontId="11" fillId="0" borderId="0" xfId="5" applyFont="1" applyAlignment="1">
      <alignment horizontal="left"/>
    </xf>
    <xf numFmtId="0" fontId="12" fillId="0" borderId="0" xfId="8" applyAlignment="1" applyProtection="1">
      <alignment horizontal="left" indent="1"/>
    </xf>
    <xf numFmtId="0" fontId="13" fillId="0" borderId="0" xfId="5" applyFont="1" applyAlignment="1">
      <alignment horizontal="left"/>
    </xf>
    <xf numFmtId="0" fontId="13" fillId="0" borderId="0" xfId="7" applyFont="1" applyAlignment="1">
      <alignment horizontal="left"/>
    </xf>
    <xf numFmtId="0" fontId="5" fillId="0" borderId="0" xfId="3" applyAlignment="1" applyProtection="1"/>
    <xf numFmtId="0" fontId="4" fillId="0" borderId="0" xfId="5" applyAlignment="1">
      <alignment horizontal="left"/>
    </xf>
    <xf numFmtId="0" fontId="14" fillId="0" borderId="0" xfId="9"/>
    <xf numFmtId="0" fontId="15" fillId="0" borderId="0" xfId="9" applyFont="1"/>
    <xf numFmtId="0" fontId="14" fillId="0" borderId="0" xfId="9" applyAlignment="1">
      <alignment horizontal="right"/>
    </xf>
    <xf numFmtId="0" fontId="12" fillId="0" borderId="0" xfId="8" applyAlignment="1" applyProtection="1">
      <alignment horizontal="left"/>
    </xf>
    <xf numFmtId="0" fontId="12" fillId="0" borderId="0" xfId="8" applyAlignment="1" applyProtection="1"/>
    <xf numFmtId="0" fontId="12" fillId="0" borderId="0" xfId="8" applyAlignment="1" applyProtection="1">
      <alignment horizontal="left" vertical="center"/>
    </xf>
  </cellXfs>
  <cellStyles count="10">
    <cellStyle name="Ctx_Hyperlink" xfId="8"/>
    <cellStyle name="Hyperlink" xfId="1" builtinId="8"/>
    <cellStyle name="Hyperlink 2" xfId="3"/>
    <cellStyle name="Hyperlink 2 2" xfId="6"/>
    <cellStyle name="Normal" xfId="0" builtinId="0"/>
    <cellStyle name="Normal 2" xfId="2"/>
    <cellStyle name="Normal 2 2" xfId="7"/>
    <cellStyle name="Normal 2 3 2" xfId="5"/>
    <cellStyle name="Normal 3" xfId="4"/>
    <cellStyle name="Normal 4" xfId="9"/>
  </cellStyles>
  <dxfs count="6">
    <dxf>
      <numFmt numFmtId="164" formatCode="0.0"/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</dxf>
    <dxf>
      <numFmt numFmtId="164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protection locked="0" hidden="0"/>
    </dxf>
    <dxf>
      <numFmt numFmtId="164" formatCode="0.0"/>
      <fill>
        <patternFill patternType="solid">
          <fgColor indexed="64"/>
          <bgColor theme="6" tint="0.79998168889431442"/>
        </patternFill>
      </fill>
      <alignment horizontal="center" vertical="bottom" textRotation="0" wrapText="0" relativeIndent="0" justifyLastLine="0" shrinkToFit="0" readingOrder="0"/>
      <protection locked="0" hidden="0"/>
    </dxf>
    <dxf>
      <numFmt numFmtId="19" formatCode="m/d/yyyy"/>
      <fill>
        <patternFill patternType="solid">
          <fgColor indexed="64"/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pivotSource>
    <c:name>[ExcelWeightTrackerLbKg.xlsx]WeightPivot!PivotTable1</c:name>
    <c:fmtId val="3"/>
  </c:pivotSource>
  <c:chart>
    <c:title>
      <c:tx>
        <c:strRef>
          <c:f>AdminLists!$C$9</c:f>
          <c:strCache>
            <c:ptCount val="1"/>
            <c:pt idx="0">
              <c:v>Weight Tracking - Pounds</c:v>
            </c:pt>
          </c:strCache>
        </c:strRef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  <c:spPr>
          <a:ln>
            <a:solidFill>
              <a:schemeClr val="tx1"/>
            </a:solidFill>
          </a:ln>
        </c:spPr>
        <c:marker>
          <c:symbol val="circle"/>
          <c:size val="6"/>
        </c:marker>
      </c:pivotFmt>
      <c:pivotFmt>
        <c:idx val="3"/>
        <c:spPr>
          <a:ln>
            <a:solidFill>
              <a:srgbClr val="FF0000"/>
            </a:solidFill>
          </a:ln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AdminLists!$C$9</c:f>
              <c:strCache>
                <c:ptCount val="1"/>
                <c:pt idx="0">
                  <c:v>Sum of Wt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6"/>
          </c:marker>
          <c:cat>
            <c:strRef>
              <c:f>AdminLists!$C$9</c:f>
              <c:strCache>
                <c:ptCount val="2"/>
                <c:pt idx="0">
                  <c:v>1-Jan</c:v>
                </c:pt>
                <c:pt idx="1">
                  <c:v>8-Jan</c:v>
                </c:pt>
              </c:strCache>
            </c:strRef>
          </c:cat>
          <c:val>
            <c:numRef>
              <c:f>AdminLists!$C$9</c:f>
              <c:numCache>
                <c:formatCode>General</c:formatCode>
                <c:ptCount val="2"/>
                <c:pt idx="0">
                  <c:v>230</c:v>
                </c:pt>
                <c:pt idx="1">
                  <c:v>228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AdminLists!$C$9</c:f>
              <c:strCache>
                <c:ptCount val="1"/>
                <c:pt idx="0">
                  <c:v>Sum of Tgt Wt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AdminLists!$C$9</c:f>
              <c:strCache>
                <c:ptCount val="2"/>
                <c:pt idx="0">
                  <c:v>1-Jan</c:v>
                </c:pt>
                <c:pt idx="1">
                  <c:v>8-Jan</c:v>
                </c:pt>
              </c:strCache>
            </c:strRef>
          </c:cat>
          <c:val>
            <c:numRef>
              <c:f>AdminLists!$C$9</c:f>
              <c:numCache>
                <c:formatCode>General</c:formatCode>
                <c:ptCount val="2"/>
                <c:pt idx="0">
                  <c:v>185</c:v>
                </c:pt>
                <c:pt idx="1">
                  <c:v>185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969248"/>
        <c:axId val="477970424"/>
      </c:lineChart>
      <c:dateAx>
        <c:axId val="477969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7970424"/>
        <c:crosses val="autoZero"/>
        <c:auto val="0"/>
        <c:lblOffset val="100"/>
        <c:baseTimeUnit val="days"/>
      </c:dateAx>
      <c:valAx>
        <c:axId val="47797042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969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extures.com/index.html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68580</xdr:rowOff>
    </xdr:from>
    <xdr:to>
      <xdr:col>2</xdr:col>
      <xdr:colOff>1432561</xdr:colOff>
      <xdr:row>2</xdr:row>
      <xdr:rowOff>160020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68580"/>
          <a:ext cx="2171701" cy="3657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164306</xdr:colOff>
      <xdr:row>7</xdr:row>
      <xdr:rowOff>119063</xdr:rowOff>
    </xdr:from>
    <xdr:to>
      <xdr:col>7</xdr:col>
      <xdr:colOff>259556</xdr:colOff>
      <xdr:row>21</xdr:row>
      <xdr:rowOff>130969</xdr:rowOff>
    </xdr:to>
    <xdr:graphicFrame macro="">
      <xdr:nvGraphicFramePr>
        <xdr:cNvPr id="4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Debra Dalgleish" refreshedDate="40915.52879571759" missingItemsLimit="0" createdVersion="4" refreshedVersion="4" minRefreshableVersion="3" recordCount="2">
  <cacheSource type="worksheet">
    <worksheetSource name="WeightData"/>
  </cacheSource>
  <cacheFields count="4">
    <cacheField name="Date" numFmtId="14">
      <sharedItems containsSemiMixedTypes="0" containsNonDate="0" containsDate="1" containsString="0" minDate="2012-01-01T00:00:00" maxDate="2012-01-09T00:00:00" count="2">
        <d v="2012-01-01T00:00:00"/>
        <d v="2012-01-08T00:00:00"/>
      </sharedItems>
    </cacheField>
    <cacheField name="Wt" numFmtId="164">
      <sharedItems containsSemiMixedTypes="0" containsString="0" containsNumber="1" containsInteger="1" minValue="228" maxValue="230"/>
    </cacheField>
    <cacheField name="Tgt Wt" numFmtId="164">
      <sharedItems containsSemiMixedTypes="0" containsString="0" containsNumber="1" containsInteger="1" minValue="185" maxValue="185"/>
    </cacheField>
    <cacheField name="Wt Change" numFmtId="164">
      <sharedItems containsSemiMixedTypes="0" containsString="0" containsNumber="1" containsInteger="1" minValue="-2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n v="230"/>
    <n v="185"/>
    <n v="0"/>
  </r>
  <r>
    <x v="1"/>
    <n v="228"/>
    <n v="185"/>
    <n v="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2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4" indent="0" outline="1" outlineData="1" multipleFieldFilters="0" chartFormat="4">
  <location ref="A4:C6" firstHeaderRow="0" firstDataRow="1" firstDataCol="1"/>
  <pivotFields count="4">
    <pivotField axis="axisRow" numFmtId="166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showAll="0"/>
  </pivotFields>
  <rowFields count="1">
    <field x="0"/>
  </rowFields>
  <rowItems count="2">
    <i>
      <x/>
    </i>
    <i>
      <x v="1"/>
    </i>
  </rowItems>
  <colFields count="1">
    <field x="-2"/>
  </colFields>
  <colItems count="2">
    <i>
      <x/>
    </i>
    <i i="1">
      <x v="1"/>
    </i>
  </colItems>
  <dataFields count="2">
    <dataField name="Sum of Wt" fld="1" baseField="0" baseItem="0"/>
    <dataField name="Sum of Tgt Wt" fld="2" baseField="0" baseItem="0"/>
  </dataFields>
  <chartFormats count="2"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WeightData" displayName="WeightData" ref="B1:E3" totalsRowShown="0" headerRowDxfId="5" dataDxfId="4">
  <autoFilter ref="B1:E3"/>
  <tableColumns count="4">
    <tableColumn id="1" name="Date" dataDxfId="3"/>
    <tableColumn id="2" name="Wt" dataDxfId="2"/>
    <tableColumn id="4" name="Tgt Wt" dataDxfId="1">
      <calculatedColumnFormula>WeightGoals!$C$6</calculatedColumnFormula>
    </tableColumn>
    <tableColumn id="3" name="Wt Change" dataDxfId="0">
      <calculatedColumnFormula>IF(ISTEXT(C1),0,IF(C2="","",C2-C1))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textures.com/xlFunctions02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contextures.com/excelnewslettersignup.html" TargetMode="External"/><Relationship Id="rId1" Type="http://schemas.openxmlformats.org/officeDocument/2006/relationships/hyperlink" Target="http://www.contextures.com/30excelfunctionsin30days01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contextures.com/excelweightlosstracker.html" TargetMode="External"/><Relationship Id="rId4" Type="http://schemas.openxmlformats.org/officeDocument/2006/relationships/hyperlink" Target="http://www.contextures.com/xlExcelTable01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dc.gov/healthyweight/assessing/bmi/adult_BMI/index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othresource.com/104-5-3-6.html" TargetMode="External"/><Relationship Id="rId13" Type="http://schemas.openxmlformats.org/officeDocument/2006/relationships/hyperlink" Target="http://www.amazon.com/gp/redirect.html?ie=UTF8&amp;location=http%3A%2F%2Fwww.amazon.com%2Fgp%2Fentity%2FDebra-Dalgleish%2FB001JP9TSO%3Fie%3DUTF8%26ref_%3Dntt_athr_dp_pel_1&amp;tag=contextures-20&amp;linkCode=ur2&amp;camp=1789&amp;creative=390957" TargetMode="External"/><Relationship Id="rId18" Type="http://schemas.openxmlformats.org/officeDocument/2006/relationships/printerSettings" Target="../printerSettings/printerSettings4.bin"/><Relationship Id="rId3" Type="http://schemas.openxmlformats.org/officeDocument/2006/relationships/hyperlink" Target="http://goo.gl/iyM0A" TargetMode="External"/><Relationship Id="rId7" Type="http://schemas.openxmlformats.org/officeDocument/2006/relationships/hyperlink" Target="http://www.contextures.com/exceluserformsfordataentry.html" TargetMode="External"/><Relationship Id="rId12" Type="http://schemas.openxmlformats.org/officeDocument/2006/relationships/hyperlink" Target="http://blog.contextures.com/" TargetMode="External"/><Relationship Id="rId17" Type="http://schemas.openxmlformats.org/officeDocument/2006/relationships/hyperlink" Target="http://www.contextures.com/excelnewslettersignup.html" TargetMode="External"/><Relationship Id="rId2" Type="http://schemas.openxmlformats.org/officeDocument/2006/relationships/hyperlink" Target="http://goo.gl/X5yk7" TargetMode="External"/><Relationship Id="rId16" Type="http://schemas.openxmlformats.org/officeDocument/2006/relationships/hyperlink" Target="https://getdpd.com/cart/hoplink/18753?referrer=12k7a5cl5zsgscs4" TargetMode="External"/><Relationship Id="rId1" Type="http://schemas.openxmlformats.org/officeDocument/2006/relationships/hyperlink" Target="http://goo.gl/72kR1" TargetMode="External"/><Relationship Id="rId6" Type="http://schemas.openxmlformats.org/officeDocument/2006/relationships/hyperlink" Target="http://www.contextures.com/xlPivotPremAddIn.html" TargetMode="External"/><Relationship Id="rId11" Type="http://schemas.openxmlformats.org/officeDocument/2006/relationships/hyperlink" Target="http://www.pivot-table.com/" TargetMode="External"/><Relationship Id="rId5" Type="http://schemas.openxmlformats.org/officeDocument/2006/relationships/hyperlink" Target="http://www.contextures.com/30excelfunctionsin30days01.html" TargetMode="External"/><Relationship Id="rId15" Type="http://schemas.openxmlformats.org/officeDocument/2006/relationships/hyperlink" Target="http://ppvt.pro/1fAo0iY" TargetMode="External"/><Relationship Id="rId10" Type="http://schemas.openxmlformats.org/officeDocument/2006/relationships/hyperlink" Target="http://www.contextures.com/tiptech.html" TargetMode="External"/><Relationship Id="rId4" Type="http://schemas.openxmlformats.org/officeDocument/2006/relationships/hyperlink" Target="http://goo.gl/rJ6KH" TargetMode="External"/><Relationship Id="rId9" Type="http://schemas.openxmlformats.org/officeDocument/2006/relationships/hyperlink" Target="http://www.contextures.com/exceltoolsaddin.html" TargetMode="External"/><Relationship Id="rId14" Type="http://schemas.openxmlformats.org/officeDocument/2006/relationships/hyperlink" Target="http://www.contextures.com/datavalidationmultiselectpremi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1:C22"/>
  <sheetViews>
    <sheetView showGridLines="0" tabSelected="1" workbookViewId="0">
      <pane ySplit="3" topLeftCell="A4" activePane="bottomLeft" state="frozen"/>
      <selection activeCell="A4" sqref="A4"/>
      <selection pane="bottomLeft" activeCell="A6" sqref="A6"/>
    </sheetView>
  </sheetViews>
  <sheetFormatPr defaultColWidth="9.109375" defaultRowHeight="14.4" x14ac:dyDescent="0.3"/>
  <cols>
    <col min="1" max="1" width="9.109375" style="60"/>
    <col min="2" max="2" width="3.5546875" style="60" customWidth="1"/>
    <col min="3" max="3" width="37.6640625" style="60" customWidth="1"/>
    <col min="4" max="16384" width="9.109375" style="60"/>
  </cols>
  <sheetData>
    <row r="1" spans="2:3" ht="7.5" customHeight="1" x14ac:dyDescent="0.3"/>
    <row r="4" spans="2:3" ht="8.4" customHeight="1" x14ac:dyDescent="0.3"/>
    <row r="5" spans="2:3" ht="15.6" x14ac:dyDescent="0.3">
      <c r="C5" s="61" t="s">
        <v>91</v>
      </c>
    </row>
    <row r="6" spans="2:3" x14ac:dyDescent="0.3">
      <c r="B6" s="62"/>
      <c r="C6" s="65" t="s">
        <v>97</v>
      </c>
    </row>
    <row r="7" spans="2:3" ht="8.4" customHeight="1" x14ac:dyDescent="0.3"/>
    <row r="8" spans="2:3" ht="15.6" x14ac:dyDescent="0.3">
      <c r="B8" s="62"/>
      <c r="C8" s="61" t="s">
        <v>92</v>
      </c>
    </row>
    <row r="9" spans="2:3" x14ac:dyDescent="0.3">
      <c r="B9" s="62"/>
      <c r="C9" s="64" t="s">
        <v>93</v>
      </c>
    </row>
    <row r="10" spans="2:3" x14ac:dyDescent="0.3">
      <c r="B10" s="62"/>
      <c r="C10" s="64" t="s">
        <v>94</v>
      </c>
    </row>
    <row r="11" spans="2:3" ht="8.4" customHeight="1" x14ac:dyDescent="0.3"/>
    <row r="12" spans="2:3" ht="15.6" x14ac:dyDescent="0.3">
      <c r="B12" s="62"/>
      <c r="C12" s="61" t="s">
        <v>95</v>
      </c>
    </row>
    <row r="13" spans="2:3" x14ac:dyDescent="0.3">
      <c r="B13" s="62"/>
      <c r="C13" s="63" t="s">
        <v>29</v>
      </c>
    </row>
    <row r="14" spans="2:3" ht="8.4" customHeight="1" x14ac:dyDescent="0.3"/>
    <row r="15" spans="2:3" ht="15.6" x14ac:dyDescent="0.3">
      <c r="C15" s="61" t="s">
        <v>98</v>
      </c>
    </row>
    <row r="16" spans="2:3" x14ac:dyDescent="0.3">
      <c r="B16" s="60">
        <v>1</v>
      </c>
      <c r="C16" s="60" t="s">
        <v>100</v>
      </c>
    </row>
    <row r="17" spans="2:3" x14ac:dyDescent="0.3">
      <c r="B17" s="60">
        <v>2</v>
      </c>
      <c r="C17" s="60" t="s">
        <v>99</v>
      </c>
    </row>
    <row r="18" spans="2:3" x14ac:dyDescent="0.3">
      <c r="B18" s="60">
        <v>3</v>
      </c>
      <c r="C18" s="60" t="s">
        <v>101</v>
      </c>
    </row>
    <row r="19" spans="2:3" x14ac:dyDescent="0.3">
      <c r="B19" s="60">
        <v>4</v>
      </c>
      <c r="C19" s="60" t="s">
        <v>102</v>
      </c>
    </row>
    <row r="20" spans="2:3" ht="8.4" customHeight="1" x14ac:dyDescent="0.3"/>
    <row r="21" spans="2:3" ht="15.6" x14ac:dyDescent="0.3">
      <c r="C21" s="61" t="s">
        <v>96</v>
      </c>
    </row>
    <row r="22" spans="2:3" x14ac:dyDescent="0.3">
      <c r="C22" s="63" t="s">
        <v>85</v>
      </c>
    </row>
  </sheetData>
  <hyperlinks>
    <hyperlink ref="C13" r:id="rId1" tooltip="30 Excel Functions in 30 Days eBook kit"/>
    <hyperlink ref="C22" r:id="rId2"/>
    <hyperlink ref="C9" r:id="rId3" display="http://www.contextures.com/xlFunctions02.html"/>
    <hyperlink ref="C10" r:id="rId4" display="http://www.contextures.com/xlExcelTable01.html"/>
    <hyperlink ref="C6" r:id="rId5" display="http://www.contextures.com/excelweightlosstracker.html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25"/>
  <sheetViews>
    <sheetView showGridLines="0" zoomScale="80" zoomScaleNormal="80" workbookViewId="0">
      <selection activeCell="B23" sqref="B23"/>
    </sheetView>
  </sheetViews>
  <sheetFormatPr defaultRowHeight="14.4" x14ac:dyDescent="0.3"/>
  <cols>
    <col min="2" max="2" width="15.44140625" customWidth="1"/>
    <col min="4" max="4" width="7.109375" customWidth="1"/>
    <col min="6" max="6" width="19.5546875" bestFit="1" customWidth="1"/>
  </cols>
  <sheetData>
    <row r="1" spans="2:8" ht="4.5" customHeight="1" x14ac:dyDescent="0.3"/>
    <row r="2" spans="2:8" ht="23.4" x14ac:dyDescent="0.45">
      <c r="B2" s="41" t="s">
        <v>23</v>
      </c>
      <c r="C2" s="42"/>
      <c r="D2" s="42"/>
      <c r="E2" s="42"/>
      <c r="F2" s="42"/>
      <c r="G2" s="42"/>
    </row>
    <row r="3" spans="2:8" ht="5.25" customHeight="1" x14ac:dyDescent="0.3"/>
    <row r="4" spans="2:8" ht="18" x14ac:dyDescent="0.35">
      <c r="B4" s="43">
        <f ca="1">TODAY()</f>
        <v>42507</v>
      </c>
      <c r="C4" s="42"/>
      <c r="D4" s="42"/>
      <c r="E4" s="42"/>
      <c r="F4" s="42"/>
      <c r="G4" s="42"/>
    </row>
    <row r="6" spans="2:8" ht="18" x14ac:dyDescent="0.35">
      <c r="B6" s="15" t="s">
        <v>9</v>
      </c>
      <c r="C6" s="17">
        <f ca="1">OFFSET(WeightTracker!B1,COUNT(WeightTracker!C:C),1)</f>
        <v>228</v>
      </c>
      <c r="D6" t="str">
        <f>AdminLists!$G$6</f>
        <v>Lbs</v>
      </c>
      <c r="F6" s="15" t="s">
        <v>54</v>
      </c>
      <c r="G6" s="17">
        <f>WeightGoals!C6</f>
        <v>185</v>
      </c>
      <c r="H6" t="str">
        <f>AdminLists!$G$6</f>
        <v>Lbs</v>
      </c>
    </row>
    <row r="7" spans="2:8" ht="18" x14ac:dyDescent="0.35">
      <c r="B7" s="15" t="s">
        <v>27</v>
      </c>
      <c r="C7" s="17">
        <f>SUM(WeightTracker!E:E)</f>
        <v>-2</v>
      </c>
      <c r="D7" t="str">
        <f>AdminLists!$G$6</f>
        <v>Lbs</v>
      </c>
      <c r="F7" s="15" t="s">
        <v>55</v>
      </c>
      <c r="G7" s="17">
        <f ca="1">C6-G6</f>
        <v>43</v>
      </c>
      <c r="H7" t="str">
        <f>AdminLists!$G$6</f>
        <v>Lbs</v>
      </c>
    </row>
    <row r="24" spans="2:6" ht="5.25" customHeight="1" x14ac:dyDescent="0.3"/>
    <row r="25" spans="2:6" x14ac:dyDescent="0.3">
      <c r="B25" s="2" t="s">
        <v>25</v>
      </c>
      <c r="F25" s="2" t="s">
        <v>26</v>
      </c>
    </row>
  </sheetData>
  <hyperlinks>
    <hyperlink ref="B25" location="WeightTracker!A1" display="Date"/>
    <hyperlink ref="F25" location="WeightGoals!B1" display="Weight Loss Goal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6"/>
  <sheetViews>
    <sheetView showGridLines="0" zoomScale="90" zoomScaleNormal="90" workbookViewId="0">
      <selection activeCell="B24" sqref="B24"/>
    </sheetView>
  </sheetViews>
  <sheetFormatPr defaultRowHeight="14.4" x14ac:dyDescent="0.3"/>
  <cols>
    <col min="1" max="1" width="9.6640625" customWidth="1"/>
    <col min="2" max="2" width="15.33203125" bestFit="1" customWidth="1"/>
    <col min="3" max="4" width="13.5546875" customWidth="1"/>
    <col min="5" max="5" width="2.109375" customWidth="1"/>
  </cols>
  <sheetData>
    <row r="1" spans="1:4" ht="31.5" customHeight="1" x14ac:dyDescent="0.3">
      <c r="A1" s="47" t="s">
        <v>58</v>
      </c>
      <c r="B1" s="48" t="s">
        <v>26</v>
      </c>
      <c r="C1" s="42"/>
      <c r="D1" s="42"/>
    </row>
    <row r="2" spans="1:4" x14ac:dyDescent="0.3">
      <c r="B2" s="16" t="s">
        <v>41</v>
      </c>
      <c r="C2" s="18" t="s">
        <v>30</v>
      </c>
    </row>
    <row r="3" spans="1:4" x14ac:dyDescent="0.3">
      <c r="B3" s="16" t="s">
        <v>18</v>
      </c>
      <c r="C3" s="18">
        <v>40909</v>
      </c>
    </row>
    <row r="4" spans="1:4" x14ac:dyDescent="0.3">
      <c r="B4" s="16" t="str">
        <f>"Height (" &amp; AdminLists!$F$6 &amp; ")"</f>
        <v>Height (inches)</v>
      </c>
      <c r="C4" s="19">
        <v>73</v>
      </c>
      <c r="D4" s="10" t="str">
        <f>IF(C4="","",IF(AdminLists!H6&lt;&gt;"Yes","",INT(C4/12)&amp;" ft "&amp;MOD(C4,12)&amp;" in"))</f>
        <v>6 ft 1 in</v>
      </c>
    </row>
    <row r="5" spans="1:4" x14ac:dyDescent="0.3">
      <c r="B5" s="16" t="s">
        <v>24</v>
      </c>
      <c r="C5" s="20">
        <v>230</v>
      </c>
      <c r="D5" t="str">
        <f>AdminLists!$G$6</f>
        <v>Lbs</v>
      </c>
    </row>
    <row r="6" spans="1:4" x14ac:dyDescent="0.3">
      <c r="B6" s="16" t="s">
        <v>46</v>
      </c>
      <c r="C6" s="20">
        <v>185</v>
      </c>
      <c r="D6" t="str">
        <f>AdminLists!$G$6</f>
        <v>Lbs</v>
      </c>
    </row>
    <row r="7" spans="1:4" x14ac:dyDescent="0.3">
      <c r="B7" s="16" t="str">
        <f>AdminLists!$G$6 &amp; " to Lose"</f>
        <v>Lbs to Lose</v>
      </c>
      <c r="C7" s="12">
        <f>IF(COUNT(C5:C6)&lt;2,0,C5-C6)</f>
        <v>45</v>
      </c>
    </row>
    <row r="8" spans="1:4" x14ac:dyDescent="0.3">
      <c r="B8" s="16" t="str">
        <f>AdminLists!$G$6 &amp; " per week*"</f>
        <v>Lbs per week*</v>
      </c>
      <c r="C8" s="20">
        <v>2</v>
      </c>
    </row>
    <row r="9" spans="1:4" x14ac:dyDescent="0.3">
      <c r="B9" s="16" t="s">
        <v>19</v>
      </c>
      <c r="C9" s="11">
        <f>IF(C8=0,"",C3+C7/C8*7)</f>
        <v>41066.5</v>
      </c>
    </row>
    <row r="10" spans="1:4" ht="10.5" customHeight="1" x14ac:dyDescent="0.3">
      <c r="B10" s="16"/>
      <c r="C10" s="3"/>
    </row>
    <row r="11" spans="1:4" x14ac:dyDescent="0.3">
      <c r="B11" s="16" t="s">
        <v>47</v>
      </c>
      <c r="C11" s="29">
        <f>IF(C4=0,"",AdminLists!I6)</f>
        <v>30.341527491086509</v>
      </c>
      <c r="D11" s="9" t="str">
        <f>IF(C11="","",VLOOKUP(C11,$B$19:$C$22,2))</f>
        <v>Obese</v>
      </c>
    </row>
    <row r="12" spans="1:4" x14ac:dyDescent="0.3">
      <c r="B12" s="16" t="s">
        <v>10</v>
      </c>
      <c r="C12" s="29">
        <f>IF(C4=0,"",AdminLists!J6)</f>
        <v>24.405141677613063</v>
      </c>
      <c r="D12" s="9" t="str">
        <f>IF(C12="","",VLOOKUP(C12,$B$19:$C$22,2))</f>
        <v>Normal</v>
      </c>
    </row>
    <row r="13" spans="1:4" ht="5.25" customHeight="1" x14ac:dyDescent="0.3"/>
    <row r="14" spans="1:4" x14ac:dyDescent="0.3">
      <c r="B14" s="1" t="str">
        <f>"Ideal Weight Range (" &amp; AdminLists!$G$6 &amp; ")"</f>
        <v>Ideal Weight Range (Lbs)</v>
      </c>
    </row>
    <row r="15" spans="1:4" x14ac:dyDescent="0.3">
      <c r="B15" s="4" t="s">
        <v>21</v>
      </c>
      <c r="C15" s="3" t="s">
        <v>22</v>
      </c>
    </row>
    <row r="16" spans="1:4" x14ac:dyDescent="0.3">
      <c r="B16" s="12">
        <f>IF(C4=0,"",AdminLists!K6)</f>
        <v>140.23684210526315</v>
      </c>
      <c r="C16" s="12">
        <f>IF(C4=0,"",AdminLists!L6)</f>
        <v>188.75120910384069</v>
      </c>
    </row>
    <row r="17" spans="2:3" ht="6" customHeight="1" thickBot="1" x14ac:dyDescent="0.35"/>
    <row r="18" spans="2:3" x14ac:dyDescent="0.3">
      <c r="B18" s="5" t="s">
        <v>11</v>
      </c>
      <c r="C18" s="6" t="s">
        <v>12</v>
      </c>
    </row>
    <row r="19" spans="2:3" x14ac:dyDescent="0.3">
      <c r="B19" s="13">
        <v>0</v>
      </c>
      <c r="C19" s="7" t="s">
        <v>13</v>
      </c>
    </row>
    <row r="20" spans="2:3" x14ac:dyDescent="0.3">
      <c r="B20" s="13">
        <v>18.5</v>
      </c>
      <c r="C20" s="7" t="s">
        <v>14</v>
      </c>
    </row>
    <row r="21" spans="2:3" x14ac:dyDescent="0.3">
      <c r="B21" s="13">
        <v>25</v>
      </c>
      <c r="C21" s="7" t="s">
        <v>15</v>
      </c>
    </row>
    <row r="22" spans="2:3" ht="15" thickBot="1" x14ac:dyDescent="0.35">
      <c r="B22" s="14">
        <v>30</v>
      </c>
      <c r="C22" s="8" t="s">
        <v>16</v>
      </c>
    </row>
    <row r="24" spans="2:3" x14ac:dyDescent="0.3">
      <c r="B24" t="s">
        <v>49</v>
      </c>
    </row>
    <row r="25" spans="2:3" x14ac:dyDescent="0.3">
      <c r="B25" t="s">
        <v>48</v>
      </c>
    </row>
    <row r="26" spans="2:3" x14ac:dyDescent="0.3">
      <c r="B26" s="28" t="s">
        <v>17</v>
      </c>
    </row>
  </sheetData>
  <dataValidations count="1">
    <dataValidation type="list" allowBlank="1" showInputMessage="1" showErrorMessage="1" sqref="C2">
      <formula1>MeasureList</formula1>
    </dataValidation>
  </dataValidations>
  <hyperlinks>
    <hyperlink ref="B26" r:id="rId1"/>
    <hyperlink ref="A1" location="Dashboard!A1" display="Dashboard!A1"/>
  </hyperlinks>
  <pageMargins left="0.75" right="0.75" top="1" bottom="1" header="0.5" footer="0.5"/>
  <pageSetup orientation="portrait" r:id="rId2"/>
  <headerFooter alignWithMargins="0">
    <oddFooter>&amp;Lwww.contextures.com&amp;R&amp;D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4"/>
  <sheetViews>
    <sheetView showGridLines="0"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11" customWidth="1"/>
    <col min="2" max="2" width="11.33203125" style="36" customWidth="1"/>
    <col min="3" max="3" width="11.88671875" style="36" bestFit="1" customWidth="1"/>
    <col min="4" max="4" width="11.88671875" style="36" customWidth="1"/>
    <col min="5" max="5" width="13.33203125" style="36" customWidth="1"/>
    <col min="6" max="6" width="2.109375" customWidth="1"/>
    <col min="7" max="7" width="57.44140625" customWidth="1"/>
  </cols>
  <sheetData>
    <row r="1" spans="1:7" s="1" customFormat="1" ht="30.75" customHeight="1" x14ac:dyDescent="0.3">
      <c r="A1" s="47" t="s">
        <v>58</v>
      </c>
      <c r="B1" s="49" t="s">
        <v>0</v>
      </c>
      <c r="C1" s="50" t="s">
        <v>40</v>
      </c>
      <c r="D1" s="50" t="s">
        <v>60</v>
      </c>
      <c r="E1" s="49" t="s">
        <v>1</v>
      </c>
      <c r="G1" s="40" t="s">
        <v>62</v>
      </c>
    </row>
    <row r="2" spans="1:7" x14ac:dyDescent="0.3">
      <c r="B2" s="38">
        <v>40909</v>
      </c>
      <c r="C2" s="39">
        <v>230</v>
      </c>
      <c r="D2" s="34">
        <f>WeightGoals!$C$6</f>
        <v>185</v>
      </c>
      <c r="E2" s="35">
        <f>IF(ISTEXT(C1),0,IF(C2="","",C2-C1))</f>
        <v>0</v>
      </c>
    </row>
    <row r="3" spans="1:7" x14ac:dyDescent="0.3">
      <c r="B3" s="38">
        <v>40916</v>
      </c>
      <c r="C3" s="39">
        <v>228</v>
      </c>
      <c r="D3" s="34">
        <f>WeightGoals!$C$6</f>
        <v>185</v>
      </c>
      <c r="E3" s="35">
        <f>IF(ISTEXT(C2),0,IF(C3="","",C3-C2))</f>
        <v>-2</v>
      </c>
    </row>
    <row r="4" spans="1:7" x14ac:dyDescent="0.3">
      <c r="B4" s="33"/>
    </row>
    <row r="5" spans="1:7" x14ac:dyDescent="0.3">
      <c r="B5" s="33"/>
    </row>
    <row r="6" spans="1:7" x14ac:dyDescent="0.3">
      <c r="B6" s="33"/>
    </row>
    <row r="7" spans="1:7" x14ac:dyDescent="0.3">
      <c r="B7" s="33"/>
    </row>
    <row r="8" spans="1:7" x14ac:dyDescent="0.3">
      <c r="B8" s="33"/>
    </row>
    <row r="9" spans="1:7" x14ac:dyDescent="0.3">
      <c r="B9" s="33"/>
    </row>
    <row r="10" spans="1:7" x14ac:dyDescent="0.3">
      <c r="B10" s="33"/>
    </row>
    <row r="11" spans="1:7" x14ac:dyDescent="0.3">
      <c r="B11" s="33"/>
    </row>
    <row r="12" spans="1:7" x14ac:dyDescent="0.3">
      <c r="B12" s="33"/>
    </row>
    <row r="13" spans="1:7" x14ac:dyDescent="0.3">
      <c r="B13" s="33"/>
    </row>
    <row r="14" spans="1:7" x14ac:dyDescent="0.3">
      <c r="B14" s="33"/>
    </row>
    <row r="15" spans="1:7" x14ac:dyDescent="0.3">
      <c r="B15" s="33"/>
    </row>
    <row r="16" spans="1:7" x14ac:dyDescent="0.3">
      <c r="B16" s="33"/>
    </row>
    <row r="17" spans="2:2" x14ac:dyDescent="0.3">
      <c r="B17" s="33"/>
    </row>
    <row r="18" spans="2:2" x14ac:dyDescent="0.3">
      <c r="B18" s="33"/>
    </row>
    <row r="19" spans="2:2" x14ac:dyDescent="0.3">
      <c r="B19" s="33"/>
    </row>
    <row r="20" spans="2:2" x14ac:dyDescent="0.3">
      <c r="B20" s="33"/>
    </row>
    <row r="21" spans="2:2" x14ac:dyDescent="0.3">
      <c r="B21" s="33"/>
    </row>
    <row r="22" spans="2:2" x14ac:dyDescent="0.3">
      <c r="B22" s="33"/>
    </row>
    <row r="23" spans="2:2" x14ac:dyDescent="0.3">
      <c r="B23" s="33"/>
    </row>
    <row r="24" spans="2:2" x14ac:dyDescent="0.3">
      <c r="B24" s="33"/>
    </row>
    <row r="25" spans="2:2" x14ac:dyDescent="0.3">
      <c r="B25" s="33"/>
    </row>
    <row r="26" spans="2:2" x14ac:dyDescent="0.3">
      <c r="B26" s="33"/>
    </row>
    <row r="27" spans="2:2" x14ac:dyDescent="0.3">
      <c r="B27" s="33"/>
    </row>
    <row r="28" spans="2:2" x14ac:dyDescent="0.3">
      <c r="B28" s="33"/>
    </row>
    <row r="29" spans="2:2" x14ac:dyDescent="0.3">
      <c r="B29" s="33"/>
    </row>
    <row r="30" spans="2:2" x14ac:dyDescent="0.3">
      <c r="B30" s="33"/>
    </row>
    <row r="31" spans="2:2" x14ac:dyDescent="0.3">
      <c r="B31" s="33"/>
    </row>
    <row r="32" spans="2:2" x14ac:dyDescent="0.3">
      <c r="B32" s="33"/>
    </row>
    <row r="33" spans="2:2" x14ac:dyDescent="0.3">
      <c r="B33" s="33"/>
    </row>
    <row r="34" spans="2:2" x14ac:dyDescent="0.3">
      <c r="B34" s="33"/>
    </row>
    <row r="35" spans="2:2" x14ac:dyDescent="0.3">
      <c r="B35" s="33"/>
    </row>
    <row r="36" spans="2:2" x14ac:dyDescent="0.3">
      <c r="B36" s="33"/>
    </row>
    <row r="37" spans="2:2" x14ac:dyDescent="0.3">
      <c r="B37" s="33"/>
    </row>
    <row r="38" spans="2:2" x14ac:dyDescent="0.3">
      <c r="B38" s="33"/>
    </row>
    <row r="39" spans="2:2" x14ac:dyDescent="0.3">
      <c r="B39" s="33"/>
    </row>
    <row r="40" spans="2:2" x14ac:dyDescent="0.3">
      <c r="B40" s="33"/>
    </row>
    <row r="41" spans="2:2" x14ac:dyDescent="0.3">
      <c r="B41" s="33"/>
    </row>
    <row r="42" spans="2:2" x14ac:dyDescent="0.3">
      <c r="B42" s="33"/>
    </row>
    <row r="43" spans="2:2" x14ac:dyDescent="0.3">
      <c r="B43" s="33"/>
    </row>
    <row r="44" spans="2:2" x14ac:dyDescent="0.3">
      <c r="B44" s="33"/>
    </row>
  </sheetData>
  <hyperlinks>
    <hyperlink ref="A1" location="Dashboard!A1" display="Dashboard!A1"/>
  </hyperlinks>
  <pageMargins left="0.75" right="0.75" top="1" bottom="1" header="0.5" footer="0.5"/>
  <pageSetup orientation="portrait" r:id="rId1"/>
  <headerFooter alignWithMargins="0">
    <oddFooter>&amp;Lwww.contextures.com&amp;R&amp;D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9"/>
  <sheetViews>
    <sheetView showGridLines="0" workbookViewId="0">
      <selection activeCell="D3" sqref="D3"/>
    </sheetView>
  </sheetViews>
  <sheetFormatPr defaultRowHeight="14.4" x14ac:dyDescent="0.3"/>
  <cols>
    <col min="1" max="1" width="2.88671875" customWidth="1"/>
    <col min="2" max="2" width="11.44140625" style="16" bestFit="1" customWidth="1"/>
    <col min="3" max="3" width="6.33203125" customWidth="1"/>
    <col min="4" max="4" width="8.88671875" bestFit="1" customWidth="1"/>
    <col min="5" max="8" width="8.44140625" style="3" bestFit="1" customWidth="1"/>
    <col min="9" max="9" width="10" customWidth="1"/>
  </cols>
  <sheetData>
    <row r="1" spans="1:12" x14ac:dyDescent="0.3">
      <c r="A1" s="46"/>
      <c r="B1" s="45" t="s">
        <v>58</v>
      </c>
    </row>
    <row r="2" spans="1:12" x14ac:dyDescent="0.3">
      <c r="D2" s="23" t="s">
        <v>41</v>
      </c>
      <c r="E2" s="24" t="s">
        <v>39</v>
      </c>
      <c r="F2" s="24" t="s">
        <v>38</v>
      </c>
      <c r="G2" s="24" t="s">
        <v>40</v>
      </c>
      <c r="H2" s="24" t="s">
        <v>35</v>
      </c>
      <c r="I2" s="30" t="s">
        <v>50</v>
      </c>
      <c r="J2" s="30" t="s">
        <v>51</v>
      </c>
      <c r="K2" s="30" t="s">
        <v>52</v>
      </c>
      <c r="L2" s="30" t="s">
        <v>53</v>
      </c>
    </row>
    <row r="3" spans="1:12" x14ac:dyDescent="0.3">
      <c r="D3" s="9" t="s">
        <v>30</v>
      </c>
      <c r="E3" s="10" t="s">
        <v>32</v>
      </c>
      <c r="F3" s="10" t="s">
        <v>20</v>
      </c>
      <c r="G3" s="10" t="s">
        <v>42</v>
      </c>
      <c r="H3" s="10" t="s">
        <v>36</v>
      </c>
      <c r="I3" s="31">
        <f>WeightGoals!$C$5/WeightGoals!$C$4^2*703</f>
        <v>30.341527491086509</v>
      </c>
      <c r="J3" s="31">
        <f>WeightGoals!$C$6/WeightGoals!$C$4^2*703</f>
        <v>24.405141677613063</v>
      </c>
      <c r="K3" s="32">
        <f>WeightGoals!$B$20*WeightGoals!$C4^2/703</f>
        <v>140.23684210526315</v>
      </c>
      <c r="L3" s="32">
        <f>(WeightGoals!$B$21-0.1)*WeightGoals!$C$4^2/703</f>
        <v>188.75120910384069</v>
      </c>
    </row>
    <row r="4" spans="1:12" x14ac:dyDescent="0.3">
      <c r="D4" s="9" t="s">
        <v>31</v>
      </c>
      <c r="E4" s="10" t="s">
        <v>33</v>
      </c>
      <c r="F4" s="10" t="s">
        <v>33</v>
      </c>
      <c r="G4" s="10" t="s">
        <v>43</v>
      </c>
      <c r="H4" s="10" t="s">
        <v>37</v>
      </c>
      <c r="I4" s="31">
        <f>WeightGoals!$C$5/((WeightGoals!$C$4/100)^2)</f>
        <v>431.60067554888354</v>
      </c>
      <c r="J4" s="31">
        <f>WeightGoals!$C$6/((WeightGoals!$C$4/100)^2)</f>
        <v>347.15706511540634</v>
      </c>
      <c r="K4" s="31">
        <f>WeightGoals!$B$20*((WeightGoals!$C4/100)^2)</f>
        <v>9.858649999999999</v>
      </c>
      <c r="L4" s="31">
        <f>(WeightGoals!$B$21-0.01)*(WeightGoals!$C4/100)^2</f>
        <v>13.317170999999997</v>
      </c>
    </row>
    <row r="6" spans="1:12" x14ac:dyDescent="0.3">
      <c r="B6" s="27" t="s">
        <v>34</v>
      </c>
      <c r="C6" s="10">
        <f>IF(MeasureSel="","",MATCH(D6,MeasureList,0))</f>
        <v>1</v>
      </c>
      <c r="D6" s="9" t="str">
        <f>IF(MeasureSel="","",MeasureSel)</f>
        <v>Pounds</v>
      </c>
      <c r="E6" s="10" t="str">
        <f>IF($C6="","",INDEX(E3:E4,$C6))</f>
        <v>in</v>
      </c>
      <c r="F6" s="10" t="str">
        <f t="shared" ref="F6:L6" si="0">IF($C6="","",INDEX(F3:F4,$C6))</f>
        <v>inches</v>
      </c>
      <c r="G6" s="10" t="str">
        <f t="shared" si="0"/>
        <v>Lbs</v>
      </c>
      <c r="H6" s="10" t="str">
        <f t="shared" si="0"/>
        <v>Yes</v>
      </c>
      <c r="I6" s="10">
        <f t="shared" si="0"/>
        <v>30.341527491086509</v>
      </c>
      <c r="J6" s="10">
        <f t="shared" si="0"/>
        <v>24.405141677613063</v>
      </c>
      <c r="K6" s="10">
        <f t="shared" si="0"/>
        <v>140.23684210526315</v>
      </c>
      <c r="L6" s="10">
        <f t="shared" si="0"/>
        <v>188.75120910384069</v>
      </c>
    </row>
    <row r="9" spans="1:12" x14ac:dyDescent="0.3">
      <c r="B9" s="27" t="s">
        <v>45</v>
      </c>
      <c r="C9" s="21" t="str">
        <f>"Weight Tracking - " &amp; D6</f>
        <v>Weight Tracking - Pounds</v>
      </c>
      <c r="D9" s="21"/>
      <c r="E9" s="22"/>
    </row>
  </sheetData>
  <hyperlinks>
    <hyperlink ref="B1" location="Dashboard!A1" display="Dashboard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6"/>
  <sheetViews>
    <sheetView workbookViewId="0">
      <pane ySplit="2" topLeftCell="A3" activePane="bottomLeft" state="frozen"/>
      <selection pane="bottomLeft" activeCell="B6" sqref="B6"/>
    </sheetView>
  </sheetViews>
  <sheetFormatPr defaultRowHeight="14.4" x14ac:dyDescent="0.3"/>
  <cols>
    <col min="1" max="1" width="12.5546875" customWidth="1"/>
    <col min="2" max="2" width="9.88671875" customWidth="1"/>
    <col min="3" max="3" width="13.109375" customWidth="1"/>
  </cols>
  <sheetData>
    <row r="1" spans="1:5" x14ac:dyDescent="0.3">
      <c r="A1" s="47" t="s">
        <v>58</v>
      </c>
      <c r="B1" s="44" t="s">
        <v>56</v>
      </c>
      <c r="C1" s="44"/>
      <c r="D1" s="44"/>
      <c r="E1" s="44"/>
    </row>
    <row r="2" spans="1:5" x14ac:dyDescent="0.3">
      <c r="B2" s="44" t="s">
        <v>57</v>
      </c>
      <c r="C2" s="44"/>
      <c r="D2" s="44"/>
      <c r="E2" s="44"/>
    </row>
    <row r="4" spans="1:5" x14ac:dyDescent="0.3">
      <c r="A4" s="25" t="s">
        <v>44</v>
      </c>
      <c r="B4" t="s">
        <v>59</v>
      </c>
      <c r="C4" t="s">
        <v>61</v>
      </c>
    </row>
    <row r="5" spans="1:5" x14ac:dyDescent="0.3">
      <c r="A5" s="37">
        <v>40909</v>
      </c>
      <c r="B5" s="26">
        <v>230</v>
      </c>
      <c r="C5" s="26">
        <v>185</v>
      </c>
    </row>
    <row r="6" spans="1:5" x14ac:dyDescent="0.3">
      <c r="A6" s="37">
        <v>40916</v>
      </c>
      <c r="B6" s="26">
        <v>228</v>
      </c>
      <c r="C6" s="26">
        <v>185</v>
      </c>
    </row>
  </sheetData>
  <hyperlinks>
    <hyperlink ref="A1" location="Dashboard!A1" display="Dashboard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2:G26"/>
  <sheetViews>
    <sheetView showGridLines="0" workbookViewId="0"/>
  </sheetViews>
  <sheetFormatPr defaultColWidth="8.88671875" defaultRowHeight="15.6" x14ac:dyDescent="0.3"/>
  <cols>
    <col min="1" max="1" width="3" style="51" customWidth="1"/>
    <col min="2" max="2" width="41.44140625" style="59" bestFit="1" customWidth="1"/>
    <col min="3" max="3" width="64" style="51" bestFit="1" customWidth="1"/>
    <col min="4" max="16384" width="8.88671875" style="51"/>
  </cols>
  <sheetData>
    <row r="2" spans="2:3" ht="18" x14ac:dyDescent="0.35">
      <c r="B2" s="53" t="s">
        <v>67</v>
      </c>
    </row>
    <row r="3" spans="2:3" ht="6" customHeight="1" x14ac:dyDescent="0.3">
      <c r="B3" s="54"/>
    </row>
    <row r="4" spans="2:3" x14ac:dyDescent="0.3">
      <c r="B4" s="55" t="s">
        <v>63</v>
      </c>
      <c r="C4" s="51" t="s">
        <v>68</v>
      </c>
    </row>
    <row r="5" spans="2:3" x14ac:dyDescent="0.3">
      <c r="B5" s="55" t="s">
        <v>64</v>
      </c>
      <c r="C5" s="51" t="s">
        <v>69</v>
      </c>
    </row>
    <row r="6" spans="2:3" x14ac:dyDescent="0.3">
      <c r="B6" s="55" t="s">
        <v>70</v>
      </c>
      <c r="C6" s="51" t="s">
        <v>71</v>
      </c>
    </row>
    <row r="7" spans="2:3" x14ac:dyDescent="0.3">
      <c r="B7" s="55" t="s">
        <v>72</v>
      </c>
      <c r="C7" s="51" t="s">
        <v>73</v>
      </c>
    </row>
    <row r="8" spans="2:3" x14ac:dyDescent="0.3">
      <c r="B8" s="55" t="s">
        <v>29</v>
      </c>
      <c r="C8" s="51" t="s">
        <v>74</v>
      </c>
    </row>
    <row r="9" spans="2:3" x14ac:dyDescent="0.3">
      <c r="B9" s="56"/>
    </row>
    <row r="10" spans="2:3" ht="18" x14ac:dyDescent="0.35">
      <c r="B10" s="53" t="s">
        <v>5</v>
      </c>
    </row>
    <row r="11" spans="2:3" ht="4.5" customHeight="1" x14ac:dyDescent="0.3">
      <c r="B11" s="56"/>
    </row>
    <row r="12" spans="2:3" x14ac:dyDescent="0.3">
      <c r="B12" s="55" t="s">
        <v>6</v>
      </c>
      <c r="C12" s="51" t="s">
        <v>75</v>
      </c>
    </row>
    <row r="13" spans="2:3" x14ac:dyDescent="0.3">
      <c r="B13" s="55" t="s">
        <v>7</v>
      </c>
      <c r="C13" s="51" t="s">
        <v>76</v>
      </c>
    </row>
    <row r="14" spans="2:3" x14ac:dyDescent="0.3">
      <c r="B14" s="55" t="s">
        <v>77</v>
      </c>
      <c r="C14" s="51" t="s">
        <v>78</v>
      </c>
    </row>
    <row r="15" spans="2:3" x14ac:dyDescent="0.3">
      <c r="B15" s="55" t="s">
        <v>79</v>
      </c>
      <c r="C15" s="51" t="s">
        <v>80</v>
      </c>
    </row>
    <row r="16" spans="2:3" x14ac:dyDescent="0.3">
      <c r="B16" s="55" t="s">
        <v>65</v>
      </c>
      <c r="C16" s="51" t="s">
        <v>81</v>
      </c>
    </row>
    <row r="17" spans="1:7" x14ac:dyDescent="0.3">
      <c r="B17" s="55" t="s">
        <v>66</v>
      </c>
      <c r="C17" s="51" t="s">
        <v>82</v>
      </c>
    </row>
    <row r="18" spans="1:7" x14ac:dyDescent="0.3">
      <c r="A18" s="52"/>
      <c r="B18" s="55" t="s">
        <v>8</v>
      </c>
      <c r="C18" s="51" t="s">
        <v>83</v>
      </c>
    </row>
    <row r="19" spans="1:7" x14ac:dyDescent="0.3">
      <c r="B19" s="57"/>
      <c r="G19" s="58"/>
    </row>
    <row r="20" spans="1:7" ht="18" x14ac:dyDescent="0.35">
      <c r="B20" s="53" t="s">
        <v>84</v>
      </c>
    </row>
    <row r="21" spans="1:7" ht="6" customHeight="1" x14ac:dyDescent="0.3">
      <c r="B21" s="54"/>
    </row>
    <row r="22" spans="1:7" x14ac:dyDescent="0.3">
      <c r="B22" s="55" t="s">
        <v>85</v>
      </c>
      <c r="C22" s="51" t="s">
        <v>86</v>
      </c>
    </row>
    <row r="23" spans="1:7" x14ac:dyDescent="0.3">
      <c r="B23" s="55" t="s">
        <v>2</v>
      </c>
      <c r="C23" s="51" t="s">
        <v>87</v>
      </c>
    </row>
    <row r="24" spans="1:7" x14ac:dyDescent="0.3">
      <c r="B24" s="55" t="s">
        <v>3</v>
      </c>
      <c r="C24" s="51" t="s">
        <v>88</v>
      </c>
    </row>
    <row r="25" spans="1:7" x14ac:dyDescent="0.3">
      <c r="B25" s="55" t="s">
        <v>4</v>
      </c>
      <c r="C25" s="51" t="s">
        <v>89</v>
      </c>
    </row>
    <row r="26" spans="1:7" x14ac:dyDescent="0.3">
      <c r="B26" s="55" t="s">
        <v>28</v>
      </c>
      <c r="C26" s="51" t="s">
        <v>90</v>
      </c>
    </row>
  </sheetData>
  <hyperlinks>
    <hyperlink ref="B12" r:id="rId1" tooltip="Jon Peltier's Excel Chart Utilities"/>
    <hyperlink ref="B13" r:id="rId2" tooltip="ExcelUser Dashboards"/>
    <hyperlink ref="B18" r:id="rId3" tooltip="Chandoo's Project Management Templates"/>
    <hyperlink ref="B17" r:id="rId4" tooltip="Chandoo's Excel VBA School"/>
    <hyperlink ref="B8" r:id="rId5" tooltip="30 Excel Functions in 30 Days eBook kit"/>
    <hyperlink ref="B4" r:id="rId6" tooltip="PivotPower Premium Add-in"/>
    <hyperlink ref="B5" r:id="rId7" tooltip="UserForms for Data Entry ebook Kit"/>
    <hyperlink ref="B16" r:id="rId8" tooltip="Excel Courses Online"/>
    <hyperlink ref="B6" r:id="rId9"/>
    <hyperlink ref="B23" r:id="rId10"/>
    <hyperlink ref="B25" r:id="rId11"/>
    <hyperlink ref="B24" r:id="rId12"/>
    <hyperlink ref="B26" r:id="rId13" tooltip="Debra's Pivot Table Books on Amazon"/>
    <hyperlink ref="B7" r:id="rId14"/>
    <hyperlink ref="B15" r:id="rId15"/>
    <hyperlink ref="B14" r:id="rId16" tooltip="Xtreme Pivot Table Course"/>
    <hyperlink ref="B22" r:id="rId17"/>
  </hyperlinks>
  <pageMargins left="0.75" right="0.75" top="1" bottom="1" header="0.5" footer="0.5"/>
  <pageSetup orientation="portrait" r:id="rId18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Dashboard</vt:lpstr>
      <vt:lpstr>WeightGoals</vt:lpstr>
      <vt:lpstr>WeightTracker</vt:lpstr>
      <vt:lpstr>AdminLists</vt:lpstr>
      <vt:lpstr>WeightPivot</vt:lpstr>
      <vt:lpstr>MyLinks</vt:lpstr>
      <vt:lpstr>MeasureList</vt:lpstr>
      <vt:lpstr>MeasureSel</vt:lpstr>
    </vt:vector>
  </TitlesOfParts>
  <Company>Contextures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2010-01-03T19:27:36Z</dcterms:created>
  <dcterms:modified xsi:type="dcterms:W3CDTF">2016-05-17T18:28:10Z</dcterms:modified>
</cp:coreProperties>
</file>